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595"/>
  </bookViews>
  <sheets>
    <sheet name="8,3" sheetId="2" r:id="rId1"/>
  </sheets>
  <calcPr calcId="145621"/>
</workbook>
</file>

<file path=xl/calcChain.xml><?xml version="1.0" encoding="utf-8"?>
<calcChain xmlns="http://schemas.openxmlformats.org/spreadsheetml/2006/main">
  <c r="R78" i="2" l="1"/>
  <c r="Q78" i="2"/>
  <c r="P78" i="2"/>
  <c r="O78" i="2"/>
  <c r="N78" i="2"/>
  <c r="M78" i="2"/>
  <c r="L78" i="2"/>
  <c r="K78" i="2"/>
  <c r="J78" i="2"/>
  <c r="I78" i="2"/>
  <c r="H78" i="2"/>
  <c r="G78" i="2"/>
  <c r="R74" i="2"/>
  <c r="Q74" i="2"/>
  <c r="P74" i="2"/>
  <c r="O74" i="2"/>
  <c r="N74" i="2"/>
  <c r="M74" i="2"/>
  <c r="L74" i="2"/>
  <c r="K74" i="2"/>
  <c r="J74" i="2"/>
  <c r="I74" i="2"/>
  <c r="H74" i="2"/>
  <c r="G74" i="2"/>
  <c r="R69" i="2"/>
  <c r="Q69" i="2"/>
  <c r="P69" i="2"/>
  <c r="O69" i="2"/>
  <c r="N69" i="2"/>
  <c r="M69" i="2"/>
  <c r="L69" i="2"/>
  <c r="K69" i="2"/>
  <c r="J69" i="2"/>
  <c r="I69" i="2"/>
  <c r="H69" i="2"/>
  <c r="G69" i="2"/>
  <c r="R64" i="2"/>
  <c r="Q64" i="2"/>
  <c r="P64" i="2"/>
  <c r="O64" i="2"/>
  <c r="N64" i="2"/>
  <c r="M64" i="2"/>
  <c r="L64" i="2"/>
  <c r="K64" i="2"/>
  <c r="J64" i="2"/>
  <c r="I64" i="2"/>
  <c r="H64" i="2"/>
  <c r="G64" i="2"/>
  <c r="R59" i="2"/>
  <c r="Q59" i="2"/>
  <c r="P59" i="2"/>
  <c r="O59" i="2"/>
  <c r="N59" i="2"/>
  <c r="M59" i="2"/>
  <c r="L59" i="2"/>
  <c r="K59" i="2"/>
  <c r="J59" i="2"/>
  <c r="I59" i="2"/>
  <c r="H59" i="2"/>
  <c r="G59" i="2"/>
  <c r="R54" i="2"/>
  <c r="Q54" i="2"/>
  <c r="P54" i="2"/>
  <c r="O54" i="2"/>
  <c r="N54" i="2"/>
  <c r="M54" i="2"/>
  <c r="L54" i="2"/>
  <c r="K54" i="2"/>
  <c r="J54" i="2"/>
  <c r="I54" i="2"/>
  <c r="H54" i="2"/>
  <c r="G54" i="2"/>
  <c r="R43" i="2"/>
  <c r="Q43" i="2"/>
  <c r="P43" i="2"/>
  <c r="O43" i="2"/>
  <c r="N43" i="2"/>
  <c r="M43" i="2"/>
  <c r="L43" i="2"/>
  <c r="K43" i="2"/>
  <c r="J43" i="2"/>
  <c r="I43" i="2"/>
  <c r="H43" i="2"/>
  <c r="G43" i="2"/>
  <c r="R39" i="2"/>
  <c r="Q39" i="2"/>
  <c r="P39" i="2"/>
  <c r="O39" i="2"/>
  <c r="N39" i="2"/>
  <c r="M39" i="2"/>
  <c r="L39" i="2"/>
  <c r="K39" i="2"/>
  <c r="J39" i="2"/>
  <c r="I39" i="2"/>
  <c r="H39" i="2"/>
  <c r="G39" i="2"/>
  <c r="R34" i="2"/>
  <c r="Q34" i="2"/>
  <c r="P34" i="2"/>
  <c r="O34" i="2"/>
  <c r="N34" i="2"/>
  <c r="M34" i="2"/>
  <c r="L34" i="2"/>
  <c r="K34" i="2"/>
  <c r="J34" i="2"/>
  <c r="I34" i="2"/>
  <c r="H34" i="2"/>
  <c r="G34" i="2"/>
  <c r="R29" i="2"/>
  <c r="Q29" i="2"/>
  <c r="P29" i="2"/>
  <c r="O29" i="2"/>
  <c r="N29" i="2"/>
  <c r="M29" i="2"/>
  <c r="L29" i="2"/>
  <c r="K29" i="2"/>
  <c r="J29" i="2"/>
  <c r="I29" i="2"/>
  <c r="H29" i="2"/>
  <c r="G29" i="2"/>
  <c r="R24" i="2"/>
  <c r="Q24" i="2"/>
  <c r="P24" i="2"/>
  <c r="O24" i="2"/>
  <c r="N24" i="2"/>
  <c r="M24" i="2"/>
  <c r="L24" i="2"/>
  <c r="K24" i="2"/>
  <c r="J24" i="2"/>
  <c r="I24" i="2"/>
  <c r="H24" i="2"/>
  <c r="G24" i="2"/>
  <c r="R19" i="2"/>
  <c r="Q19" i="2"/>
  <c r="P19" i="2"/>
  <c r="O19" i="2"/>
  <c r="N19" i="2"/>
  <c r="M19" i="2"/>
  <c r="L19" i="2"/>
  <c r="K19" i="2"/>
  <c r="J19" i="2"/>
  <c r="I19" i="2"/>
  <c r="H19" i="2"/>
  <c r="G19" i="2"/>
</calcChain>
</file>

<file path=xl/sharedStrings.xml><?xml version="1.0" encoding="utf-8"?>
<sst xmlns="http://schemas.openxmlformats.org/spreadsheetml/2006/main" count="164" uniqueCount="47">
  <si>
    <t>Наименование блюд</t>
  </si>
  <si>
    <t>Выход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</si>
  <si>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</si>
  <si>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</si>
  <si>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</si>
  <si>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</si>
  <si>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</si>
  <si>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</si>
  <si>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</si>
  <si>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</si>
  <si>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</si>
  <si>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</si>
  <si>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</si>
  <si>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</si>
  <si>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1-ая неделя</t>
  </si>
  <si>
    <t>1 день</t>
  </si>
  <si>
    <t>КАША ЯЧНЕВАЯ ВЯЗКАЯ</t>
  </si>
  <si>
    <t>150/5</t>
  </si>
  <si>
    <t>-</t>
  </si>
  <si>
    <t>Итого:</t>
  </si>
  <si>
    <t>2 день</t>
  </si>
  <si>
    <t>МАКАРОНЫ  ОТВАРНЫЕ</t>
  </si>
  <si>
    <t>3 день</t>
  </si>
  <si>
    <t>КАША ПШЕННАЯ ВЯЗКАЯ</t>
  </si>
  <si>
    <t>4 день</t>
  </si>
  <si>
    <t>КАША РИСОВАЯ ВЯЗКАЯ</t>
  </si>
  <si>
    <t>5 день</t>
  </si>
  <si>
    <t>КАША ГРЕЧНЕВАЯ ВЯЗКАЯ</t>
  </si>
  <si>
    <t>6 день</t>
  </si>
  <si>
    <t>2-ая неделя</t>
  </si>
  <si>
    <t>КАША ПШЕНИЧНАЯ ВЯЗКАЯ</t>
  </si>
  <si>
    <t>МАКАРОНЫ ОТВАРНЫЕ</t>
  </si>
  <si>
    <t xml:space="preserve"> УТВЕРЖДАЮ:</t>
  </si>
  <si>
    <t>СОГЛАСОВАНО:</t>
  </si>
  <si>
    <t>Директор ООО «Нигма»</t>
  </si>
  <si>
    <t>__________________________________________________</t>
  </si>
  <si>
    <t>Руководитель  образования ________________________</t>
  </si>
  <si>
    <t>__________________ Л.Р. Гильфанова</t>
  </si>
  <si>
    <t>ЧАЙ ПОЛУСЛАДКИЙ</t>
  </si>
  <si>
    <t>200/7</t>
  </si>
  <si>
    <r>
      <rPr>
        <sz val="11"/>
        <rFont val="Times New Roman"/>
        <family val="1"/>
        <charset val="204"/>
      </rPr>
      <t>-</t>
    </r>
  </si>
  <si>
    <t>ХЛЕБ ПШЕНИЧНЫЙ</t>
  </si>
  <si>
    <t>ПЮРЕ КАРТОФЕЛЬНОЕ</t>
  </si>
  <si>
    <t>СДОБА ОБЫКНОВЕННАЯ</t>
  </si>
  <si>
    <t>ПИРОЖОК С ПОВИДЛОМ</t>
  </si>
  <si>
    <t>Примерное  двухнедельное меню для учащихся с 11 до 18 лет в общеобразовательных организациях                                                                               Агрызского района в 2023 уч.году</t>
  </si>
  <si>
    <t xml:space="preserve">Приложение № 2 
к Муниципальному контракту № _________ от  «_____» _________ 2023г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</si>
</sst>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7030A0"/>
        <bgColor rgb="FFC0C0C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3" borderId="4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4" xfId="0" applyFont="1" applyFill="1" applyBorder="1"/>
    <xf numFmtId="0" fontId="1" fillId="0" borderId="4" xfId="0" applyFont="1" applyBorder="1" applyAlignment="1">
      <alignment horizontal="center"/>
    </xf>
    <xf numFmtId="0" fontId="1" fillId="0" borderId="5" xfId="0" applyFont="1" applyFill="1" applyBorder="1"/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left"/>
    </xf>
    <xf numFmtId="2" fontId="1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8"/>
  <sheetViews>
    <sheetView tabSelected="1" workbookViewId="0">
      <selection activeCell="I2" sqref="I2:R2"/>
    </sheetView>
  </sheetViews>
  <sheetFormatPr defaultRowHeight="15" x14ac:dyDescent="0.25"/>
  <sheetData>
    <row r="2" spans="1:18" ht="34.5" customHeight="1" x14ac:dyDescent="0.25">
      <c r="I2" s="33" t="s">
        <v>46</v>
      </c>
      <c r="J2" s="34"/>
      <c r="K2" s="34"/>
      <c r="L2" s="34"/>
      <c r="M2" s="34"/>
      <c r="N2" s="34"/>
      <c r="O2" s="34"/>
      <c r="P2" s="34"/>
      <c r="Q2" s="34"/>
      <c r="R2" s="34"/>
    </row>
    <row r="4" spans="1:18" x14ac:dyDescent="0.25">
      <c r="B4" s="35" t="s">
        <v>32</v>
      </c>
      <c r="C4" s="35"/>
      <c r="D4" s="35"/>
      <c r="E4" s="26"/>
      <c r="M4" s="35" t="s">
        <v>33</v>
      </c>
      <c r="N4" s="35"/>
      <c r="O4" s="35"/>
    </row>
    <row r="5" spans="1:18" x14ac:dyDescent="0.25">
      <c r="B5" s="35" t="s">
        <v>34</v>
      </c>
      <c r="C5" s="35"/>
      <c r="D5" s="35"/>
      <c r="E5" s="35"/>
      <c r="M5" s="35" t="s">
        <v>36</v>
      </c>
      <c r="N5" s="35"/>
      <c r="O5" s="35"/>
      <c r="P5" s="35"/>
      <c r="Q5" s="35"/>
      <c r="R5" s="35"/>
    </row>
    <row r="6" spans="1:18" x14ac:dyDescent="0.25">
      <c r="M6" s="35" t="s">
        <v>35</v>
      </c>
      <c r="N6" s="35"/>
      <c r="O6" s="35"/>
      <c r="P6" s="35"/>
      <c r="Q6" s="35"/>
      <c r="R6" s="35"/>
    </row>
    <row r="7" spans="1:18" x14ac:dyDescent="0.25">
      <c r="B7" s="35" t="s">
        <v>37</v>
      </c>
      <c r="C7" s="35"/>
      <c r="D7" s="35"/>
      <c r="E7" s="35"/>
      <c r="M7" s="35" t="s">
        <v>35</v>
      </c>
      <c r="N7" s="35"/>
      <c r="O7" s="35"/>
      <c r="P7" s="35"/>
      <c r="Q7" s="35"/>
      <c r="R7" s="35"/>
    </row>
    <row r="9" spans="1:18" x14ac:dyDescent="0.25">
      <c r="A9" s="2"/>
      <c r="B9" s="37" t="s">
        <v>45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1"/>
      <c r="P9" s="38"/>
      <c r="Q9" s="38"/>
      <c r="R9" s="38"/>
    </row>
    <row r="10" spans="1:18" x14ac:dyDescent="0.25">
      <c r="A10" s="2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1"/>
      <c r="P10" s="1"/>
      <c r="Q10" s="1"/>
      <c r="R10" s="1"/>
    </row>
    <row r="11" spans="1:18" x14ac:dyDescent="0.25">
      <c r="A11" s="2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1"/>
      <c r="P11" s="1"/>
      <c r="Q11" s="1"/>
      <c r="R11" s="1"/>
    </row>
    <row r="12" spans="1:18" x14ac:dyDescent="0.25">
      <c r="A12" s="2"/>
      <c r="B12" s="3"/>
      <c r="C12" s="3"/>
      <c r="D12" s="3"/>
      <c r="E12" s="3"/>
      <c r="F12" s="4"/>
      <c r="G12" s="4"/>
      <c r="H12" s="4"/>
      <c r="I12" s="1"/>
      <c r="J12" s="5"/>
      <c r="K12" s="1"/>
      <c r="L12" s="1"/>
      <c r="M12" s="1"/>
      <c r="N12" s="1"/>
      <c r="O12" s="1"/>
      <c r="P12" s="1"/>
      <c r="Q12" s="1"/>
      <c r="R12" s="1"/>
    </row>
    <row r="13" spans="1:18" ht="47.25" x14ac:dyDescent="0.25">
      <c r="A13" s="39" t="s">
        <v>0</v>
      </c>
      <c r="B13" s="39"/>
      <c r="C13" s="39"/>
      <c r="D13" s="39"/>
      <c r="E13" s="39"/>
      <c r="F13" s="6" t="s">
        <v>1</v>
      </c>
      <c r="G13" s="7" t="s">
        <v>2</v>
      </c>
      <c r="H13" s="7" t="s">
        <v>3</v>
      </c>
      <c r="I13" s="7" t="s">
        <v>4</v>
      </c>
      <c r="J13" s="7" t="s">
        <v>5</v>
      </c>
      <c r="K13" s="7" t="s">
        <v>6</v>
      </c>
      <c r="L13" s="7" t="s">
        <v>7</v>
      </c>
      <c r="M13" s="7" t="s">
        <v>8</v>
      </c>
      <c r="N13" s="7" t="s">
        <v>9</v>
      </c>
      <c r="O13" s="7" t="s">
        <v>10</v>
      </c>
      <c r="P13" s="7" t="s">
        <v>11</v>
      </c>
      <c r="Q13" s="7" t="s">
        <v>12</v>
      </c>
      <c r="R13" s="7" t="s">
        <v>13</v>
      </c>
    </row>
    <row r="14" spans="1:18" ht="15.75" x14ac:dyDescent="0.25">
      <c r="A14" s="40" t="s">
        <v>14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</row>
    <row r="15" spans="1:18" ht="15.75" x14ac:dyDescent="0.25">
      <c r="A15" s="40" t="s">
        <v>15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</row>
    <row r="16" spans="1:18" x14ac:dyDescent="0.25">
      <c r="A16" s="36" t="s">
        <v>16</v>
      </c>
      <c r="B16" s="36"/>
      <c r="C16" s="36"/>
      <c r="D16" s="36"/>
      <c r="E16" s="36"/>
      <c r="F16" s="8" t="s">
        <v>17</v>
      </c>
      <c r="G16" s="9">
        <v>5.48</v>
      </c>
      <c r="H16" s="9">
        <v>8.23</v>
      </c>
      <c r="I16" s="9">
        <v>29.4</v>
      </c>
      <c r="J16" s="10">
        <v>214.5</v>
      </c>
      <c r="K16" s="9">
        <v>0.09</v>
      </c>
      <c r="L16" s="11">
        <v>0</v>
      </c>
      <c r="M16" s="9">
        <v>41</v>
      </c>
      <c r="N16" s="9">
        <v>0.51800000000000002</v>
      </c>
      <c r="O16" s="9">
        <v>37.35</v>
      </c>
      <c r="P16" s="9">
        <v>180.553</v>
      </c>
      <c r="Q16" s="9">
        <v>27.3</v>
      </c>
      <c r="R16" s="9">
        <v>0.70499999999999996</v>
      </c>
    </row>
    <row r="17" spans="1:18" ht="15" customHeight="1" x14ac:dyDescent="0.25">
      <c r="A17" s="41" t="s">
        <v>38</v>
      </c>
      <c r="B17" s="41"/>
      <c r="C17" s="41"/>
      <c r="D17" s="41"/>
      <c r="E17" s="41"/>
      <c r="F17" s="8" t="s">
        <v>39</v>
      </c>
      <c r="G17" s="27">
        <v>0.2</v>
      </c>
      <c r="H17" s="27" t="s">
        <v>40</v>
      </c>
      <c r="I17" s="27">
        <v>13.7</v>
      </c>
      <c r="J17" s="28">
        <v>56</v>
      </c>
      <c r="K17" s="27">
        <v>8.0000000000000002E-3</v>
      </c>
      <c r="L17" s="27">
        <v>3.75</v>
      </c>
      <c r="M17" s="27" t="s">
        <v>40</v>
      </c>
      <c r="N17" s="27">
        <v>7.4999999999999997E-2</v>
      </c>
      <c r="O17" s="27">
        <v>9.9700000000000006</v>
      </c>
      <c r="P17" s="27">
        <v>7.5</v>
      </c>
      <c r="Q17" s="27">
        <v>6.5</v>
      </c>
      <c r="R17" s="27">
        <v>0.19700000000000001</v>
      </c>
    </row>
    <row r="18" spans="1:18" ht="15" customHeight="1" x14ac:dyDescent="0.25">
      <c r="A18" s="36" t="s">
        <v>41</v>
      </c>
      <c r="B18" s="36"/>
      <c r="C18" s="36"/>
      <c r="D18" s="36"/>
      <c r="E18" s="36"/>
      <c r="F18" s="29">
        <v>30</v>
      </c>
      <c r="G18" s="30">
        <v>2.2799999999999998</v>
      </c>
      <c r="H18" s="30">
        <v>0.24</v>
      </c>
      <c r="I18" s="30">
        <v>14.76</v>
      </c>
      <c r="J18" s="31">
        <v>71</v>
      </c>
      <c r="K18" s="30">
        <v>3.3000000000000002E-2</v>
      </c>
      <c r="L18" s="32" t="s">
        <v>18</v>
      </c>
      <c r="M18" s="32" t="s">
        <v>18</v>
      </c>
      <c r="N18" s="30">
        <v>0.33</v>
      </c>
      <c r="O18" s="30">
        <v>6</v>
      </c>
      <c r="P18" s="30">
        <v>19.5</v>
      </c>
      <c r="Q18" s="30">
        <v>4.2</v>
      </c>
      <c r="R18" s="30">
        <v>0.33</v>
      </c>
    </row>
    <row r="19" spans="1:18" ht="15.75" x14ac:dyDescent="0.25">
      <c r="A19" s="42" t="s">
        <v>19</v>
      </c>
      <c r="B19" s="42"/>
      <c r="C19" s="42"/>
      <c r="D19" s="42"/>
      <c r="E19" s="42"/>
      <c r="F19" s="6"/>
      <c r="G19" s="12">
        <f t="shared" ref="G19:R19" si="0">SUM(G16:G18)</f>
        <v>7.9600000000000009</v>
      </c>
      <c r="H19" s="12">
        <f t="shared" si="0"/>
        <v>8.4700000000000006</v>
      </c>
      <c r="I19" s="12">
        <f t="shared" si="0"/>
        <v>57.859999999999992</v>
      </c>
      <c r="J19" s="12">
        <f t="shared" si="0"/>
        <v>341.5</v>
      </c>
      <c r="K19" s="12">
        <f t="shared" si="0"/>
        <v>0.13100000000000001</v>
      </c>
      <c r="L19" s="12">
        <f t="shared" si="0"/>
        <v>3.75</v>
      </c>
      <c r="M19" s="12">
        <f t="shared" si="0"/>
        <v>41</v>
      </c>
      <c r="N19" s="12">
        <f t="shared" si="0"/>
        <v>0.92300000000000004</v>
      </c>
      <c r="O19" s="12">
        <f t="shared" si="0"/>
        <v>53.32</v>
      </c>
      <c r="P19" s="12">
        <f t="shared" si="0"/>
        <v>207.553</v>
      </c>
      <c r="Q19" s="12">
        <f t="shared" si="0"/>
        <v>38</v>
      </c>
      <c r="R19" s="12">
        <f t="shared" si="0"/>
        <v>1.232</v>
      </c>
    </row>
    <row r="20" spans="1:18" ht="15.75" x14ac:dyDescent="0.25">
      <c r="A20" s="40" t="s">
        <v>20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</row>
    <row r="21" spans="1:18" x14ac:dyDescent="0.25">
      <c r="A21" s="36" t="s">
        <v>21</v>
      </c>
      <c r="B21" s="36"/>
      <c r="C21" s="36"/>
      <c r="D21" s="36"/>
      <c r="E21" s="36"/>
      <c r="F21" s="8" t="s">
        <v>17</v>
      </c>
      <c r="G21" s="9">
        <v>5.0999999999999996</v>
      </c>
      <c r="H21" s="9">
        <v>4.468</v>
      </c>
      <c r="I21" s="9">
        <v>28.5</v>
      </c>
      <c r="J21" s="10">
        <v>187</v>
      </c>
      <c r="K21" s="9">
        <v>0.09</v>
      </c>
      <c r="L21" s="9">
        <v>0</v>
      </c>
      <c r="M21" s="11">
        <v>2.7E-2</v>
      </c>
      <c r="N21" s="9">
        <v>0</v>
      </c>
      <c r="O21" s="9">
        <v>16.46</v>
      </c>
      <c r="P21" s="9">
        <v>60.9</v>
      </c>
      <c r="Q21" s="9">
        <v>8.48</v>
      </c>
      <c r="R21" s="9">
        <v>0.87</v>
      </c>
    </row>
    <row r="22" spans="1:18" ht="15" customHeight="1" x14ac:dyDescent="0.25">
      <c r="A22" s="41" t="s">
        <v>38</v>
      </c>
      <c r="B22" s="41"/>
      <c r="C22" s="41"/>
      <c r="D22" s="41"/>
      <c r="E22" s="41"/>
      <c r="F22" s="8" t="s">
        <v>39</v>
      </c>
      <c r="G22" s="27">
        <v>0.2</v>
      </c>
      <c r="H22" s="27" t="s">
        <v>40</v>
      </c>
      <c r="I22" s="27">
        <v>13.7</v>
      </c>
      <c r="J22" s="28">
        <v>56</v>
      </c>
      <c r="K22" s="27">
        <v>8.0000000000000002E-3</v>
      </c>
      <c r="L22" s="27">
        <v>3.75</v>
      </c>
      <c r="M22" s="27" t="s">
        <v>40</v>
      </c>
      <c r="N22" s="27">
        <v>7.4999999999999997E-2</v>
      </c>
      <c r="O22" s="27">
        <v>9.9700000000000006</v>
      </c>
      <c r="P22" s="27">
        <v>7.5</v>
      </c>
      <c r="Q22" s="27">
        <v>6.5</v>
      </c>
      <c r="R22" s="27">
        <v>0.19700000000000001</v>
      </c>
    </row>
    <row r="23" spans="1:18" ht="15" customHeight="1" x14ac:dyDescent="0.25">
      <c r="A23" s="36" t="s">
        <v>41</v>
      </c>
      <c r="B23" s="36"/>
      <c r="C23" s="36"/>
      <c r="D23" s="36"/>
      <c r="E23" s="36"/>
      <c r="F23" s="29">
        <v>30</v>
      </c>
      <c r="G23" s="30">
        <v>2.2799999999999998</v>
      </c>
      <c r="H23" s="30">
        <v>0.24</v>
      </c>
      <c r="I23" s="30">
        <v>14.76</v>
      </c>
      <c r="J23" s="31">
        <v>71</v>
      </c>
      <c r="K23" s="30">
        <v>3.3000000000000002E-2</v>
      </c>
      <c r="L23" s="32" t="s">
        <v>18</v>
      </c>
      <c r="M23" s="32" t="s">
        <v>18</v>
      </c>
      <c r="N23" s="30">
        <v>0.33</v>
      </c>
      <c r="O23" s="30">
        <v>6</v>
      </c>
      <c r="P23" s="30">
        <v>19.5</v>
      </c>
      <c r="Q23" s="30">
        <v>4.2</v>
      </c>
      <c r="R23" s="30">
        <v>0.33</v>
      </c>
    </row>
    <row r="24" spans="1:18" ht="15.75" x14ac:dyDescent="0.25">
      <c r="A24" s="42" t="s">
        <v>19</v>
      </c>
      <c r="B24" s="42"/>
      <c r="C24" s="42"/>
      <c r="D24" s="42"/>
      <c r="E24" s="42"/>
      <c r="F24" s="6"/>
      <c r="G24" s="13">
        <f t="shared" ref="G24:R24" si="1">SUM(G21:G23)</f>
        <v>7.58</v>
      </c>
      <c r="H24" s="13">
        <f t="shared" si="1"/>
        <v>4.7080000000000002</v>
      </c>
      <c r="I24" s="13">
        <f t="shared" si="1"/>
        <v>56.96</v>
      </c>
      <c r="J24" s="13">
        <f t="shared" si="1"/>
        <v>314</v>
      </c>
      <c r="K24" s="13">
        <f t="shared" si="1"/>
        <v>0.13100000000000001</v>
      </c>
      <c r="L24" s="13">
        <f t="shared" si="1"/>
        <v>3.75</v>
      </c>
      <c r="M24" s="13">
        <f t="shared" si="1"/>
        <v>2.7E-2</v>
      </c>
      <c r="N24" s="13">
        <f t="shared" si="1"/>
        <v>0.40500000000000003</v>
      </c>
      <c r="O24" s="13">
        <f t="shared" si="1"/>
        <v>32.43</v>
      </c>
      <c r="P24" s="13">
        <f t="shared" si="1"/>
        <v>87.9</v>
      </c>
      <c r="Q24" s="13">
        <f t="shared" si="1"/>
        <v>19.18</v>
      </c>
      <c r="R24" s="13">
        <f t="shared" si="1"/>
        <v>1.397</v>
      </c>
    </row>
    <row r="25" spans="1:18" ht="15.75" x14ac:dyDescent="0.25">
      <c r="A25" s="40" t="s">
        <v>22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</row>
    <row r="26" spans="1:18" ht="15" customHeight="1" x14ac:dyDescent="0.25">
      <c r="A26" s="36" t="s">
        <v>25</v>
      </c>
      <c r="B26" s="36"/>
      <c r="C26" s="36"/>
      <c r="D26" s="36"/>
      <c r="E26" s="36"/>
      <c r="F26" s="8" t="s">
        <v>17</v>
      </c>
      <c r="G26" s="9">
        <v>3.65</v>
      </c>
      <c r="H26" s="9">
        <v>5.37</v>
      </c>
      <c r="I26" s="9">
        <v>36.68</v>
      </c>
      <c r="J26" s="10">
        <v>209.7</v>
      </c>
      <c r="K26" s="9">
        <v>0.02</v>
      </c>
      <c r="L26" s="9">
        <v>0</v>
      </c>
      <c r="M26" s="11">
        <v>2.7E-2</v>
      </c>
      <c r="N26" s="9">
        <v>0</v>
      </c>
      <c r="O26" s="9">
        <v>1.36</v>
      </c>
      <c r="P26" s="9">
        <v>60.9</v>
      </c>
      <c r="Q26" s="9">
        <v>16.3</v>
      </c>
      <c r="R26" s="9">
        <v>0.52</v>
      </c>
    </row>
    <row r="27" spans="1:18" ht="15" customHeight="1" x14ac:dyDescent="0.25">
      <c r="A27" s="41" t="s">
        <v>38</v>
      </c>
      <c r="B27" s="41"/>
      <c r="C27" s="41"/>
      <c r="D27" s="41"/>
      <c r="E27" s="41"/>
      <c r="F27" s="8" t="s">
        <v>39</v>
      </c>
      <c r="G27" s="27">
        <v>0.2</v>
      </c>
      <c r="H27" s="27" t="s">
        <v>40</v>
      </c>
      <c r="I27" s="27">
        <v>13.7</v>
      </c>
      <c r="J27" s="28">
        <v>56</v>
      </c>
      <c r="K27" s="27">
        <v>8.0000000000000002E-3</v>
      </c>
      <c r="L27" s="27">
        <v>3.75</v>
      </c>
      <c r="M27" s="27" t="s">
        <v>40</v>
      </c>
      <c r="N27" s="27">
        <v>7.4999999999999997E-2</v>
      </c>
      <c r="O27" s="27">
        <v>9.9700000000000006</v>
      </c>
      <c r="P27" s="27">
        <v>7.5</v>
      </c>
      <c r="Q27" s="27">
        <v>6.5</v>
      </c>
      <c r="R27" s="27">
        <v>0.19700000000000001</v>
      </c>
    </row>
    <row r="28" spans="1:18" ht="15" customHeight="1" x14ac:dyDescent="0.25">
      <c r="A28" s="36" t="s">
        <v>41</v>
      </c>
      <c r="B28" s="36"/>
      <c r="C28" s="36"/>
      <c r="D28" s="36"/>
      <c r="E28" s="36"/>
      <c r="F28" s="29">
        <v>30</v>
      </c>
      <c r="G28" s="30">
        <v>2.2799999999999998</v>
      </c>
      <c r="H28" s="30">
        <v>0.24</v>
      </c>
      <c r="I28" s="30">
        <v>14.76</v>
      </c>
      <c r="J28" s="31">
        <v>71</v>
      </c>
      <c r="K28" s="30">
        <v>3.3000000000000002E-2</v>
      </c>
      <c r="L28" s="32" t="s">
        <v>18</v>
      </c>
      <c r="M28" s="32" t="s">
        <v>18</v>
      </c>
      <c r="N28" s="30">
        <v>0.33</v>
      </c>
      <c r="O28" s="30">
        <v>6</v>
      </c>
      <c r="P28" s="30">
        <v>19.5</v>
      </c>
      <c r="Q28" s="30">
        <v>4.2</v>
      </c>
      <c r="R28" s="30">
        <v>0.33</v>
      </c>
    </row>
    <row r="29" spans="1:18" ht="15.75" x14ac:dyDescent="0.25">
      <c r="A29" s="42" t="s">
        <v>19</v>
      </c>
      <c r="B29" s="42"/>
      <c r="C29" s="42"/>
      <c r="D29" s="42"/>
      <c r="E29" s="42"/>
      <c r="F29" s="6"/>
      <c r="G29" s="12">
        <f t="shared" ref="G29:R29" si="2">SUM(G26:G28)</f>
        <v>6.13</v>
      </c>
      <c r="H29" s="12">
        <f t="shared" si="2"/>
        <v>5.61</v>
      </c>
      <c r="I29" s="12">
        <f t="shared" si="2"/>
        <v>65.14</v>
      </c>
      <c r="J29" s="12">
        <f t="shared" si="2"/>
        <v>336.7</v>
      </c>
      <c r="K29" s="12">
        <f t="shared" si="2"/>
        <v>6.0999999999999999E-2</v>
      </c>
      <c r="L29" s="12">
        <f t="shared" si="2"/>
        <v>3.75</v>
      </c>
      <c r="M29" s="12">
        <f t="shared" si="2"/>
        <v>2.7E-2</v>
      </c>
      <c r="N29" s="12">
        <f t="shared" si="2"/>
        <v>0.40500000000000003</v>
      </c>
      <c r="O29" s="12">
        <f t="shared" si="2"/>
        <v>17.329999999999998</v>
      </c>
      <c r="P29" s="12">
        <f t="shared" si="2"/>
        <v>87.9</v>
      </c>
      <c r="Q29" s="12">
        <f t="shared" si="2"/>
        <v>27</v>
      </c>
      <c r="R29" s="12">
        <f t="shared" si="2"/>
        <v>1.0470000000000002</v>
      </c>
    </row>
    <row r="30" spans="1:18" ht="15.75" x14ac:dyDescent="0.25">
      <c r="A30" s="40" t="s">
        <v>24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</row>
    <row r="31" spans="1:18" x14ac:dyDescent="0.25">
      <c r="A31" s="36" t="s">
        <v>42</v>
      </c>
      <c r="B31" s="36"/>
      <c r="C31" s="36"/>
      <c r="D31" s="36"/>
      <c r="E31" s="36"/>
      <c r="F31" s="8" t="s">
        <v>17</v>
      </c>
      <c r="G31" s="9">
        <v>3.09</v>
      </c>
      <c r="H31" s="9">
        <v>8.2799999999999994</v>
      </c>
      <c r="I31" s="9">
        <v>22</v>
      </c>
      <c r="J31" s="10">
        <v>172</v>
      </c>
      <c r="K31" s="9">
        <v>0.16</v>
      </c>
      <c r="L31" s="9">
        <v>7.94</v>
      </c>
      <c r="M31" s="11">
        <v>2.7E-2</v>
      </c>
      <c r="N31" s="9">
        <v>0</v>
      </c>
      <c r="O31" s="9">
        <v>47.81</v>
      </c>
      <c r="P31" s="9">
        <v>60.9</v>
      </c>
      <c r="Q31" s="9">
        <v>8</v>
      </c>
      <c r="R31" s="9">
        <v>0</v>
      </c>
    </row>
    <row r="32" spans="1:18" ht="15" customHeight="1" x14ac:dyDescent="0.25">
      <c r="A32" s="41" t="s">
        <v>38</v>
      </c>
      <c r="B32" s="41"/>
      <c r="C32" s="41"/>
      <c r="D32" s="41"/>
      <c r="E32" s="41"/>
      <c r="F32" s="8" t="s">
        <v>39</v>
      </c>
      <c r="G32" s="27">
        <v>0.2</v>
      </c>
      <c r="H32" s="27" t="s">
        <v>40</v>
      </c>
      <c r="I32" s="27">
        <v>13.7</v>
      </c>
      <c r="J32" s="28">
        <v>56</v>
      </c>
      <c r="K32" s="27">
        <v>8.0000000000000002E-3</v>
      </c>
      <c r="L32" s="27">
        <v>3.75</v>
      </c>
      <c r="M32" s="27" t="s">
        <v>40</v>
      </c>
      <c r="N32" s="27">
        <v>7.4999999999999997E-2</v>
      </c>
      <c r="O32" s="27">
        <v>9.9700000000000006</v>
      </c>
      <c r="P32" s="27">
        <v>7.5</v>
      </c>
      <c r="Q32" s="27">
        <v>6.5</v>
      </c>
      <c r="R32" s="27">
        <v>0.19700000000000001</v>
      </c>
    </row>
    <row r="33" spans="1:18" ht="15" customHeight="1" x14ac:dyDescent="0.25">
      <c r="A33" s="36" t="s">
        <v>41</v>
      </c>
      <c r="B33" s="36"/>
      <c r="C33" s="36"/>
      <c r="D33" s="36"/>
      <c r="E33" s="36"/>
      <c r="F33" s="29">
        <v>30</v>
      </c>
      <c r="G33" s="30">
        <v>2.2799999999999998</v>
      </c>
      <c r="H33" s="30">
        <v>0.24</v>
      </c>
      <c r="I33" s="30">
        <v>14.76</v>
      </c>
      <c r="J33" s="31">
        <v>71</v>
      </c>
      <c r="K33" s="30">
        <v>3.3000000000000002E-2</v>
      </c>
      <c r="L33" s="32" t="s">
        <v>18</v>
      </c>
      <c r="M33" s="32" t="s">
        <v>18</v>
      </c>
      <c r="N33" s="30">
        <v>0.33</v>
      </c>
      <c r="O33" s="30">
        <v>6</v>
      </c>
      <c r="P33" s="30">
        <v>19.5</v>
      </c>
      <c r="Q33" s="30">
        <v>4.2</v>
      </c>
      <c r="R33" s="30">
        <v>0.33</v>
      </c>
    </row>
    <row r="34" spans="1:18" ht="15.75" x14ac:dyDescent="0.25">
      <c r="A34" s="42" t="s">
        <v>19</v>
      </c>
      <c r="B34" s="42"/>
      <c r="C34" s="42"/>
      <c r="D34" s="42"/>
      <c r="E34" s="42"/>
      <c r="F34" s="6"/>
      <c r="G34" s="12">
        <f t="shared" ref="G34:R34" si="3">SUM(G31:G33)</f>
        <v>5.57</v>
      </c>
      <c r="H34" s="12">
        <f t="shared" si="3"/>
        <v>8.52</v>
      </c>
      <c r="I34" s="12">
        <f t="shared" si="3"/>
        <v>50.46</v>
      </c>
      <c r="J34" s="12">
        <f t="shared" si="3"/>
        <v>299</v>
      </c>
      <c r="K34" s="12">
        <f t="shared" si="3"/>
        <v>0.20100000000000001</v>
      </c>
      <c r="L34" s="12">
        <f t="shared" si="3"/>
        <v>11.690000000000001</v>
      </c>
      <c r="M34" s="12">
        <f t="shared" si="3"/>
        <v>2.7E-2</v>
      </c>
      <c r="N34" s="12">
        <f t="shared" si="3"/>
        <v>0.40500000000000003</v>
      </c>
      <c r="O34" s="12">
        <f t="shared" si="3"/>
        <v>63.78</v>
      </c>
      <c r="P34" s="12">
        <f t="shared" si="3"/>
        <v>87.9</v>
      </c>
      <c r="Q34" s="12">
        <f t="shared" si="3"/>
        <v>18.7</v>
      </c>
      <c r="R34" s="12">
        <f t="shared" si="3"/>
        <v>0.52700000000000002</v>
      </c>
    </row>
    <row r="35" spans="1:18" ht="15.75" x14ac:dyDescent="0.25">
      <c r="A35" s="40" t="s">
        <v>26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</row>
    <row r="36" spans="1:18" x14ac:dyDescent="0.25">
      <c r="A36" s="36" t="s">
        <v>27</v>
      </c>
      <c r="B36" s="36"/>
      <c r="C36" s="36"/>
      <c r="D36" s="36"/>
      <c r="E36" s="36"/>
      <c r="F36" s="8" t="s">
        <v>17</v>
      </c>
      <c r="G36" s="9">
        <v>6.66</v>
      </c>
      <c r="H36" s="9">
        <v>9.0239999999999991</v>
      </c>
      <c r="I36" s="9">
        <v>34</v>
      </c>
      <c r="J36" s="10">
        <v>170</v>
      </c>
      <c r="K36" s="9">
        <v>0.28999999999999998</v>
      </c>
      <c r="L36" s="11">
        <v>0</v>
      </c>
      <c r="M36" s="9">
        <v>2.1000000000000001E-2</v>
      </c>
      <c r="N36" s="9">
        <v>0</v>
      </c>
      <c r="O36" s="9">
        <v>37.35</v>
      </c>
      <c r="P36" s="9">
        <v>60.6</v>
      </c>
      <c r="Q36" s="9">
        <v>44.55</v>
      </c>
      <c r="R36" s="9">
        <v>1.101</v>
      </c>
    </row>
    <row r="37" spans="1:18" ht="15" customHeight="1" x14ac:dyDescent="0.25">
      <c r="A37" s="41" t="s">
        <v>38</v>
      </c>
      <c r="B37" s="41"/>
      <c r="C37" s="41"/>
      <c r="D37" s="41"/>
      <c r="E37" s="41"/>
      <c r="F37" s="8" t="s">
        <v>39</v>
      </c>
      <c r="G37" s="27">
        <v>0.2</v>
      </c>
      <c r="H37" s="27" t="s">
        <v>40</v>
      </c>
      <c r="I37" s="27">
        <v>13.7</v>
      </c>
      <c r="J37" s="28">
        <v>56</v>
      </c>
      <c r="K37" s="27">
        <v>8.0000000000000002E-3</v>
      </c>
      <c r="L37" s="27">
        <v>3.75</v>
      </c>
      <c r="M37" s="27" t="s">
        <v>40</v>
      </c>
      <c r="N37" s="27">
        <v>7.4999999999999997E-2</v>
      </c>
      <c r="O37" s="27">
        <v>9.9700000000000006</v>
      </c>
      <c r="P37" s="27">
        <v>7.5</v>
      </c>
      <c r="Q37" s="27">
        <v>6.5</v>
      </c>
      <c r="R37" s="27">
        <v>0.19700000000000001</v>
      </c>
    </row>
    <row r="38" spans="1:18" ht="15" customHeight="1" x14ac:dyDescent="0.25">
      <c r="A38" s="36" t="s">
        <v>41</v>
      </c>
      <c r="B38" s="36"/>
      <c r="C38" s="36"/>
      <c r="D38" s="36"/>
      <c r="E38" s="36"/>
      <c r="F38" s="29">
        <v>30</v>
      </c>
      <c r="G38" s="30">
        <v>2.2799999999999998</v>
      </c>
      <c r="H38" s="30">
        <v>0.24</v>
      </c>
      <c r="I38" s="30">
        <v>14.76</v>
      </c>
      <c r="J38" s="31">
        <v>71</v>
      </c>
      <c r="K38" s="30">
        <v>3.3000000000000002E-2</v>
      </c>
      <c r="L38" s="32" t="s">
        <v>18</v>
      </c>
      <c r="M38" s="32" t="s">
        <v>18</v>
      </c>
      <c r="N38" s="30">
        <v>0.33</v>
      </c>
      <c r="O38" s="30">
        <v>6</v>
      </c>
      <c r="P38" s="30">
        <v>19.5</v>
      </c>
      <c r="Q38" s="30">
        <v>4.2</v>
      </c>
      <c r="R38" s="30">
        <v>0.33</v>
      </c>
    </row>
    <row r="39" spans="1:18" ht="15.75" x14ac:dyDescent="0.25">
      <c r="A39" s="42" t="s">
        <v>19</v>
      </c>
      <c r="B39" s="42"/>
      <c r="C39" s="42"/>
      <c r="D39" s="42"/>
      <c r="E39" s="42"/>
      <c r="F39" s="6"/>
      <c r="G39" s="12">
        <f t="shared" ref="G39:R39" si="4">SUM(G36:G38)</f>
        <v>9.14</v>
      </c>
      <c r="H39" s="12">
        <f t="shared" si="4"/>
        <v>9.2639999999999993</v>
      </c>
      <c r="I39" s="12">
        <f t="shared" si="4"/>
        <v>62.46</v>
      </c>
      <c r="J39" s="12">
        <f t="shared" si="4"/>
        <v>297</v>
      </c>
      <c r="K39" s="12">
        <f t="shared" si="4"/>
        <v>0.33099999999999996</v>
      </c>
      <c r="L39" s="12">
        <f t="shared" si="4"/>
        <v>3.75</v>
      </c>
      <c r="M39" s="12">
        <f t="shared" si="4"/>
        <v>2.1000000000000001E-2</v>
      </c>
      <c r="N39" s="12">
        <f t="shared" si="4"/>
        <v>0.40500000000000003</v>
      </c>
      <c r="O39" s="12">
        <f t="shared" si="4"/>
        <v>53.32</v>
      </c>
      <c r="P39" s="12">
        <f t="shared" si="4"/>
        <v>87.6</v>
      </c>
      <c r="Q39" s="12">
        <f t="shared" si="4"/>
        <v>55.25</v>
      </c>
      <c r="R39" s="12">
        <f t="shared" si="4"/>
        <v>1.6280000000000001</v>
      </c>
    </row>
    <row r="40" spans="1:18" ht="15.75" x14ac:dyDescent="0.25">
      <c r="A40" s="40" t="s">
        <v>28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</row>
    <row r="41" spans="1:18" x14ac:dyDescent="0.25">
      <c r="A41" s="36" t="s">
        <v>43</v>
      </c>
      <c r="B41" s="36"/>
      <c r="C41" s="36"/>
      <c r="D41" s="36"/>
      <c r="E41" s="36"/>
      <c r="F41" s="8">
        <v>100</v>
      </c>
      <c r="G41" s="9">
        <v>7.76</v>
      </c>
      <c r="H41" s="9">
        <v>4.72</v>
      </c>
      <c r="I41" s="9">
        <v>52.3</v>
      </c>
      <c r="J41" s="10">
        <v>282</v>
      </c>
      <c r="K41" s="9">
        <v>0.14000000000000001</v>
      </c>
      <c r="L41" s="9">
        <v>0</v>
      </c>
      <c r="M41" s="11">
        <v>0.02</v>
      </c>
      <c r="N41" s="9">
        <v>0</v>
      </c>
      <c r="O41" s="9">
        <v>22</v>
      </c>
      <c r="P41" s="9">
        <v>74</v>
      </c>
      <c r="Q41" s="9">
        <v>29</v>
      </c>
      <c r="R41" s="9">
        <v>1.38</v>
      </c>
    </row>
    <row r="42" spans="1:18" ht="15" customHeight="1" x14ac:dyDescent="0.25">
      <c r="A42" s="41" t="s">
        <v>38</v>
      </c>
      <c r="B42" s="41"/>
      <c r="C42" s="41"/>
      <c r="D42" s="41"/>
      <c r="E42" s="41"/>
      <c r="F42" s="8" t="s">
        <v>39</v>
      </c>
      <c r="G42" s="27">
        <v>0.2</v>
      </c>
      <c r="H42" s="27" t="s">
        <v>40</v>
      </c>
      <c r="I42" s="27">
        <v>13.7</v>
      </c>
      <c r="J42" s="28">
        <v>56</v>
      </c>
      <c r="K42" s="27">
        <v>8.0000000000000002E-3</v>
      </c>
      <c r="L42" s="27">
        <v>3.75</v>
      </c>
      <c r="M42" s="27" t="s">
        <v>40</v>
      </c>
      <c r="N42" s="27">
        <v>7.4999999999999997E-2</v>
      </c>
      <c r="O42" s="27">
        <v>9.9700000000000006</v>
      </c>
      <c r="P42" s="27">
        <v>7.5</v>
      </c>
      <c r="Q42" s="27">
        <v>6.5</v>
      </c>
      <c r="R42" s="27">
        <v>0.19700000000000001</v>
      </c>
    </row>
    <row r="43" spans="1:18" ht="15.75" x14ac:dyDescent="0.25">
      <c r="A43" s="42" t="s">
        <v>19</v>
      </c>
      <c r="B43" s="42"/>
      <c r="C43" s="42"/>
      <c r="D43" s="42"/>
      <c r="E43" s="42"/>
      <c r="F43" s="6"/>
      <c r="G43" s="12">
        <f t="shared" ref="G43:R43" si="5">SUM(G41:G42)</f>
        <v>7.96</v>
      </c>
      <c r="H43" s="12">
        <f t="shared" si="5"/>
        <v>4.72</v>
      </c>
      <c r="I43" s="12">
        <f t="shared" si="5"/>
        <v>66</v>
      </c>
      <c r="J43" s="12">
        <f t="shared" si="5"/>
        <v>338</v>
      </c>
      <c r="K43" s="12">
        <f t="shared" si="5"/>
        <v>0.14800000000000002</v>
      </c>
      <c r="L43" s="12">
        <f t="shared" si="5"/>
        <v>3.75</v>
      </c>
      <c r="M43" s="12">
        <f t="shared" si="5"/>
        <v>0.02</v>
      </c>
      <c r="N43" s="12">
        <f t="shared" si="5"/>
        <v>7.4999999999999997E-2</v>
      </c>
      <c r="O43" s="12">
        <f t="shared" si="5"/>
        <v>31.97</v>
      </c>
      <c r="P43" s="12">
        <f t="shared" si="5"/>
        <v>81.5</v>
      </c>
      <c r="Q43" s="12">
        <f t="shared" si="5"/>
        <v>35.5</v>
      </c>
      <c r="R43" s="12">
        <f t="shared" si="5"/>
        <v>1.577</v>
      </c>
    </row>
    <row r="44" spans="1:18" ht="15.75" x14ac:dyDescent="0.25">
      <c r="A44" s="14"/>
      <c r="B44" s="15"/>
      <c r="C44" s="15"/>
      <c r="D44" s="15"/>
      <c r="E44" s="15"/>
      <c r="F44" s="16"/>
      <c r="G44" s="16"/>
      <c r="H44" s="16"/>
      <c r="I44" s="16"/>
      <c r="J44" s="16"/>
      <c r="K44" s="16"/>
      <c r="L44" s="16"/>
      <c r="M44" s="16"/>
      <c r="N44" s="16"/>
      <c r="O44" s="17"/>
      <c r="P44" s="17"/>
      <c r="Q44" s="17"/>
      <c r="R44" s="17"/>
    </row>
    <row r="45" spans="1:18" x14ac:dyDescent="0.25">
      <c r="A45" s="18"/>
      <c r="B45" s="19"/>
      <c r="C45" s="19"/>
      <c r="D45" s="19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 x14ac:dyDescent="0.25">
      <c r="A46" s="21"/>
      <c r="B46" s="22"/>
      <c r="C46" s="22"/>
      <c r="D46" s="22"/>
      <c r="E46" s="22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</row>
    <row r="47" spans="1:18" x14ac:dyDescent="0.25">
      <c r="A47" s="24"/>
      <c r="B47" s="24"/>
      <c r="C47" s="24"/>
      <c r="D47" s="24"/>
      <c r="E47" s="24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</row>
    <row r="48" spans="1:18" ht="47.25" x14ac:dyDescent="0.25">
      <c r="A48" s="39" t="s">
        <v>0</v>
      </c>
      <c r="B48" s="39"/>
      <c r="C48" s="39"/>
      <c r="D48" s="39"/>
      <c r="E48" s="39"/>
      <c r="F48" s="6" t="s">
        <v>1</v>
      </c>
      <c r="G48" s="7" t="s">
        <v>2</v>
      </c>
      <c r="H48" s="7" t="s">
        <v>3</v>
      </c>
      <c r="I48" s="7" t="s">
        <v>4</v>
      </c>
      <c r="J48" s="7" t="s">
        <v>5</v>
      </c>
      <c r="K48" s="7" t="s">
        <v>6</v>
      </c>
      <c r="L48" s="7" t="s">
        <v>7</v>
      </c>
      <c r="M48" s="7" t="s">
        <v>8</v>
      </c>
      <c r="N48" s="7" t="s">
        <v>9</v>
      </c>
      <c r="O48" s="7" t="s">
        <v>10</v>
      </c>
      <c r="P48" s="7" t="s">
        <v>11</v>
      </c>
      <c r="Q48" s="7" t="s">
        <v>12</v>
      </c>
      <c r="R48" s="7" t="s">
        <v>13</v>
      </c>
    </row>
    <row r="49" spans="1:18" ht="15.75" x14ac:dyDescent="0.25">
      <c r="A49" s="40" t="s">
        <v>29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</row>
    <row r="50" spans="1:18" ht="15.75" x14ac:dyDescent="0.25">
      <c r="A50" s="40" t="s">
        <v>15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</row>
    <row r="51" spans="1:18" x14ac:dyDescent="0.25">
      <c r="A51" s="36" t="s">
        <v>30</v>
      </c>
      <c r="B51" s="36"/>
      <c r="C51" s="36"/>
      <c r="D51" s="36"/>
      <c r="E51" s="36"/>
      <c r="F51" s="8" t="s">
        <v>17</v>
      </c>
      <c r="G51" s="9">
        <v>3.6</v>
      </c>
      <c r="H51" s="9">
        <v>7</v>
      </c>
      <c r="I51" s="9">
        <v>29</v>
      </c>
      <c r="J51" s="10">
        <v>193</v>
      </c>
      <c r="K51" s="9">
        <v>0.29199999999999998</v>
      </c>
      <c r="L51" s="11">
        <v>0</v>
      </c>
      <c r="M51" s="9">
        <v>41</v>
      </c>
      <c r="N51" s="9">
        <v>0.51800000000000002</v>
      </c>
      <c r="O51" s="9">
        <v>27.352</v>
      </c>
      <c r="P51" s="9">
        <v>180.553</v>
      </c>
      <c r="Q51" s="9">
        <v>104.55</v>
      </c>
      <c r="R51" s="9">
        <v>3.5009999999999999</v>
      </c>
    </row>
    <row r="52" spans="1:18" ht="15" customHeight="1" x14ac:dyDescent="0.25">
      <c r="A52" s="41" t="s">
        <v>38</v>
      </c>
      <c r="B52" s="41"/>
      <c r="C52" s="41"/>
      <c r="D52" s="41"/>
      <c r="E52" s="41"/>
      <c r="F52" s="8" t="s">
        <v>39</v>
      </c>
      <c r="G52" s="27">
        <v>0.2</v>
      </c>
      <c r="H52" s="27" t="s">
        <v>40</v>
      </c>
      <c r="I52" s="27">
        <v>13.7</v>
      </c>
      <c r="J52" s="28">
        <v>56</v>
      </c>
      <c r="K52" s="27">
        <v>8.0000000000000002E-3</v>
      </c>
      <c r="L52" s="27">
        <v>3.75</v>
      </c>
      <c r="M52" s="27" t="s">
        <v>40</v>
      </c>
      <c r="N52" s="27">
        <v>7.4999999999999997E-2</v>
      </c>
      <c r="O52" s="27">
        <v>9.9700000000000006</v>
      </c>
      <c r="P52" s="27">
        <v>7.5</v>
      </c>
      <c r="Q52" s="27">
        <v>6.5</v>
      </c>
      <c r="R52" s="27">
        <v>0.19700000000000001</v>
      </c>
    </row>
    <row r="53" spans="1:18" ht="15" customHeight="1" x14ac:dyDescent="0.25">
      <c r="A53" s="36" t="s">
        <v>41</v>
      </c>
      <c r="B53" s="36"/>
      <c r="C53" s="36"/>
      <c r="D53" s="36"/>
      <c r="E53" s="36"/>
      <c r="F53" s="29">
        <v>30</v>
      </c>
      <c r="G53" s="30">
        <v>2.2799999999999998</v>
      </c>
      <c r="H53" s="30">
        <v>0.24</v>
      </c>
      <c r="I53" s="30">
        <v>14.76</v>
      </c>
      <c r="J53" s="31">
        <v>71</v>
      </c>
      <c r="K53" s="30">
        <v>3.3000000000000002E-2</v>
      </c>
      <c r="L53" s="32" t="s">
        <v>18</v>
      </c>
      <c r="M53" s="32" t="s">
        <v>18</v>
      </c>
      <c r="N53" s="30">
        <v>0.33</v>
      </c>
      <c r="O53" s="30">
        <v>6</v>
      </c>
      <c r="P53" s="30">
        <v>19.5</v>
      </c>
      <c r="Q53" s="30">
        <v>4.2</v>
      </c>
      <c r="R53" s="30">
        <v>0.33</v>
      </c>
    </row>
    <row r="54" spans="1:18" ht="15.75" x14ac:dyDescent="0.25">
      <c r="A54" s="42" t="s">
        <v>19</v>
      </c>
      <c r="B54" s="42"/>
      <c r="C54" s="42"/>
      <c r="D54" s="42"/>
      <c r="E54" s="42"/>
      <c r="F54" s="6"/>
      <c r="G54" s="12">
        <f t="shared" ref="G54:R54" si="6">SUM(G51:G53)</f>
        <v>6.08</v>
      </c>
      <c r="H54" s="12">
        <f t="shared" si="6"/>
        <v>7.24</v>
      </c>
      <c r="I54" s="12">
        <f t="shared" si="6"/>
        <v>57.46</v>
      </c>
      <c r="J54" s="12">
        <f t="shared" si="6"/>
        <v>320</v>
      </c>
      <c r="K54" s="12">
        <f t="shared" si="6"/>
        <v>0.33299999999999996</v>
      </c>
      <c r="L54" s="12">
        <f t="shared" si="6"/>
        <v>3.75</v>
      </c>
      <c r="M54" s="12">
        <f t="shared" si="6"/>
        <v>41</v>
      </c>
      <c r="N54" s="12">
        <f t="shared" si="6"/>
        <v>0.92300000000000004</v>
      </c>
      <c r="O54" s="12">
        <f t="shared" si="6"/>
        <v>43.322000000000003</v>
      </c>
      <c r="P54" s="12">
        <f t="shared" si="6"/>
        <v>207.553</v>
      </c>
      <c r="Q54" s="12">
        <f t="shared" si="6"/>
        <v>115.25</v>
      </c>
      <c r="R54" s="12">
        <f t="shared" si="6"/>
        <v>4.0279999999999996</v>
      </c>
    </row>
    <row r="55" spans="1:18" ht="15.75" x14ac:dyDescent="0.25">
      <c r="A55" s="40" t="s">
        <v>20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</row>
    <row r="56" spans="1:18" x14ac:dyDescent="0.25">
      <c r="A56" s="36" t="s">
        <v>25</v>
      </c>
      <c r="B56" s="36"/>
      <c r="C56" s="36"/>
      <c r="D56" s="36"/>
      <c r="E56" s="36"/>
      <c r="F56" s="8" t="s">
        <v>17</v>
      </c>
      <c r="G56" s="9">
        <v>3.65</v>
      </c>
      <c r="H56" s="9">
        <v>5.37</v>
      </c>
      <c r="I56" s="9">
        <v>36.68</v>
      </c>
      <c r="J56" s="10">
        <v>209.7</v>
      </c>
      <c r="K56" s="9">
        <v>0.02</v>
      </c>
      <c r="L56" s="9">
        <v>0</v>
      </c>
      <c r="M56" s="11">
        <v>2.7E-2</v>
      </c>
      <c r="N56" s="9">
        <v>0</v>
      </c>
      <c r="O56" s="9">
        <v>1.36</v>
      </c>
      <c r="P56" s="9">
        <v>60.9</v>
      </c>
      <c r="Q56" s="9">
        <v>16.3</v>
      </c>
      <c r="R56" s="9">
        <v>0.52</v>
      </c>
    </row>
    <row r="57" spans="1:18" ht="15" customHeight="1" x14ac:dyDescent="0.25">
      <c r="A57" s="41" t="s">
        <v>38</v>
      </c>
      <c r="B57" s="41"/>
      <c r="C57" s="41"/>
      <c r="D57" s="41"/>
      <c r="E57" s="41"/>
      <c r="F57" s="8" t="s">
        <v>39</v>
      </c>
      <c r="G57" s="27">
        <v>0.2</v>
      </c>
      <c r="H57" s="27" t="s">
        <v>40</v>
      </c>
      <c r="I57" s="27">
        <v>13.7</v>
      </c>
      <c r="J57" s="28">
        <v>56</v>
      </c>
      <c r="K57" s="27">
        <v>8.0000000000000002E-3</v>
      </c>
      <c r="L57" s="27">
        <v>3.75</v>
      </c>
      <c r="M57" s="27" t="s">
        <v>40</v>
      </c>
      <c r="N57" s="27">
        <v>7.4999999999999997E-2</v>
      </c>
      <c r="O57" s="27">
        <v>9.9700000000000006</v>
      </c>
      <c r="P57" s="27">
        <v>7.5</v>
      </c>
      <c r="Q57" s="27">
        <v>6.5</v>
      </c>
      <c r="R57" s="27">
        <v>0.19700000000000001</v>
      </c>
    </row>
    <row r="58" spans="1:18" ht="15" customHeight="1" x14ac:dyDescent="0.25">
      <c r="A58" s="36" t="s">
        <v>41</v>
      </c>
      <c r="B58" s="36"/>
      <c r="C58" s="36"/>
      <c r="D58" s="36"/>
      <c r="E58" s="36"/>
      <c r="F58" s="29">
        <v>30</v>
      </c>
      <c r="G58" s="30">
        <v>2.2799999999999998</v>
      </c>
      <c r="H58" s="30">
        <v>0.24</v>
      </c>
      <c r="I58" s="30">
        <v>14.76</v>
      </c>
      <c r="J58" s="31">
        <v>71</v>
      </c>
      <c r="K58" s="30">
        <v>3.3000000000000002E-2</v>
      </c>
      <c r="L58" s="32" t="s">
        <v>18</v>
      </c>
      <c r="M58" s="32" t="s">
        <v>18</v>
      </c>
      <c r="N58" s="30">
        <v>0.33</v>
      </c>
      <c r="O58" s="30">
        <v>6</v>
      </c>
      <c r="P58" s="30">
        <v>19.5</v>
      </c>
      <c r="Q58" s="30">
        <v>4.2</v>
      </c>
      <c r="R58" s="30">
        <v>0.33</v>
      </c>
    </row>
    <row r="59" spans="1:18" ht="15.75" x14ac:dyDescent="0.25">
      <c r="A59" s="42" t="s">
        <v>19</v>
      </c>
      <c r="B59" s="42"/>
      <c r="C59" s="42"/>
      <c r="D59" s="42"/>
      <c r="E59" s="42"/>
      <c r="F59" s="6"/>
      <c r="G59" s="13">
        <f t="shared" ref="G59:R59" si="7">SUM(G56:G58)</f>
        <v>6.13</v>
      </c>
      <c r="H59" s="13">
        <f t="shared" si="7"/>
        <v>5.61</v>
      </c>
      <c r="I59" s="13">
        <f t="shared" si="7"/>
        <v>65.14</v>
      </c>
      <c r="J59" s="13">
        <f t="shared" si="7"/>
        <v>336.7</v>
      </c>
      <c r="K59" s="13">
        <f t="shared" si="7"/>
        <v>6.0999999999999999E-2</v>
      </c>
      <c r="L59" s="13">
        <f t="shared" si="7"/>
        <v>3.75</v>
      </c>
      <c r="M59" s="13">
        <f t="shared" si="7"/>
        <v>2.7E-2</v>
      </c>
      <c r="N59" s="13">
        <f t="shared" si="7"/>
        <v>0.40500000000000003</v>
      </c>
      <c r="O59" s="13">
        <f t="shared" si="7"/>
        <v>17.329999999999998</v>
      </c>
      <c r="P59" s="13">
        <f t="shared" si="7"/>
        <v>87.9</v>
      </c>
      <c r="Q59" s="13">
        <f t="shared" si="7"/>
        <v>27</v>
      </c>
      <c r="R59" s="13">
        <f t="shared" si="7"/>
        <v>1.0470000000000002</v>
      </c>
    </row>
    <row r="60" spans="1:18" ht="15.75" x14ac:dyDescent="0.25">
      <c r="A60" s="40" t="s">
        <v>22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</row>
    <row r="61" spans="1:18" x14ac:dyDescent="0.25">
      <c r="A61" s="36" t="s">
        <v>31</v>
      </c>
      <c r="B61" s="36"/>
      <c r="C61" s="36"/>
      <c r="D61" s="36"/>
      <c r="E61" s="36"/>
      <c r="F61" s="8" t="s">
        <v>17</v>
      </c>
      <c r="G61" s="9">
        <v>5.0999999999999996</v>
      </c>
      <c r="H61" s="9">
        <v>4.468</v>
      </c>
      <c r="I61" s="9">
        <v>28.5</v>
      </c>
      <c r="J61" s="10">
        <v>187</v>
      </c>
      <c r="K61" s="9">
        <v>0.09</v>
      </c>
      <c r="L61" s="9">
        <v>0</v>
      </c>
      <c r="M61" s="11">
        <v>2.7E-2</v>
      </c>
      <c r="N61" s="9">
        <v>0</v>
      </c>
      <c r="O61" s="9">
        <v>16.46</v>
      </c>
      <c r="P61" s="9">
        <v>60.9</v>
      </c>
      <c r="Q61" s="9">
        <v>8.48</v>
      </c>
      <c r="R61" s="9">
        <v>0.87</v>
      </c>
    </row>
    <row r="62" spans="1:18" ht="15" customHeight="1" x14ac:dyDescent="0.25">
      <c r="A62" s="41" t="s">
        <v>38</v>
      </c>
      <c r="B62" s="41"/>
      <c r="C62" s="41"/>
      <c r="D62" s="41"/>
      <c r="E62" s="41"/>
      <c r="F62" s="8" t="s">
        <v>39</v>
      </c>
      <c r="G62" s="27">
        <v>0.2</v>
      </c>
      <c r="H62" s="27" t="s">
        <v>40</v>
      </c>
      <c r="I62" s="27">
        <v>13.7</v>
      </c>
      <c r="J62" s="28">
        <v>56</v>
      </c>
      <c r="K62" s="27">
        <v>8.0000000000000002E-3</v>
      </c>
      <c r="L62" s="27">
        <v>3.75</v>
      </c>
      <c r="M62" s="27" t="s">
        <v>40</v>
      </c>
      <c r="N62" s="27">
        <v>7.4999999999999997E-2</v>
      </c>
      <c r="O62" s="27">
        <v>9.9700000000000006</v>
      </c>
      <c r="P62" s="27">
        <v>7.5</v>
      </c>
      <c r="Q62" s="27">
        <v>6.5</v>
      </c>
      <c r="R62" s="27">
        <v>0.19700000000000001</v>
      </c>
    </row>
    <row r="63" spans="1:18" ht="15" customHeight="1" x14ac:dyDescent="0.25">
      <c r="A63" s="36" t="s">
        <v>41</v>
      </c>
      <c r="B63" s="36"/>
      <c r="C63" s="36"/>
      <c r="D63" s="36"/>
      <c r="E63" s="36"/>
      <c r="F63" s="29">
        <v>30</v>
      </c>
      <c r="G63" s="30">
        <v>2.2799999999999998</v>
      </c>
      <c r="H63" s="30">
        <v>0.24</v>
      </c>
      <c r="I63" s="30">
        <v>14.76</v>
      </c>
      <c r="J63" s="31">
        <v>71</v>
      </c>
      <c r="K63" s="30">
        <v>3.3000000000000002E-2</v>
      </c>
      <c r="L63" s="32" t="s">
        <v>18</v>
      </c>
      <c r="M63" s="32" t="s">
        <v>18</v>
      </c>
      <c r="N63" s="30">
        <v>0.33</v>
      </c>
      <c r="O63" s="30">
        <v>6</v>
      </c>
      <c r="P63" s="30">
        <v>19.5</v>
      </c>
      <c r="Q63" s="30">
        <v>4.2</v>
      </c>
      <c r="R63" s="30">
        <v>0.33</v>
      </c>
    </row>
    <row r="64" spans="1:18" ht="15.75" x14ac:dyDescent="0.25">
      <c r="A64" s="42" t="s">
        <v>19</v>
      </c>
      <c r="B64" s="42"/>
      <c r="C64" s="42"/>
      <c r="D64" s="42"/>
      <c r="E64" s="42"/>
      <c r="F64" s="6"/>
      <c r="G64" s="13">
        <f t="shared" ref="G64:R64" si="8">SUM(G61:G63)</f>
        <v>7.58</v>
      </c>
      <c r="H64" s="13">
        <f t="shared" si="8"/>
        <v>4.7080000000000002</v>
      </c>
      <c r="I64" s="13">
        <f t="shared" si="8"/>
        <v>56.96</v>
      </c>
      <c r="J64" s="13">
        <f t="shared" si="8"/>
        <v>314</v>
      </c>
      <c r="K64" s="13">
        <f t="shared" si="8"/>
        <v>0.13100000000000001</v>
      </c>
      <c r="L64" s="13">
        <f t="shared" si="8"/>
        <v>3.75</v>
      </c>
      <c r="M64" s="13">
        <f t="shared" si="8"/>
        <v>2.7E-2</v>
      </c>
      <c r="N64" s="13">
        <f t="shared" si="8"/>
        <v>0.40500000000000003</v>
      </c>
      <c r="O64" s="13">
        <f t="shared" si="8"/>
        <v>32.43</v>
      </c>
      <c r="P64" s="13">
        <f t="shared" si="8"/>
        <v>87.9</v>
      </c>
      <c r="Q64" s="13">
        <f t="shared" si="8"/>
        <v>19.18</v>
      </c>
      <c r="R64" s="13">
        <f t="shared" si="8"/>
        <v>1.397</v>
      </c>
    </row>
    <row r="65" spans="1:18" ht="15.75" x14ac:dyDescent="0.25">
      <c r="A65" s="40" t="s">
        <v>24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</row>
    <row r="66" spans="1:18" x14ac:dyDescent="0.25">
      <c r="A66" s="36" t="s">
        <v>23</v>
      </c>
      <c r="B66" s="36"/>
      <c r="C66" s="36"/>
      <c r="D66" s="36"/>
      <c r="E66" s="36"/>
      <c r="F66" s="8" t="s">
        <v>17</v>
      </c>
      <c r="G66" s="9">
        <v>5.6520000000000001</v>
      </c>
      <c r="H66" s="9">
        <v>4.4690000000000003</v>
      </c>
      <c r="I66" s="9">
        <v>28</v>
      </c>
      <c r="J66" s="10">
        <v>175</v>
      </c>
      <c r="K66" s="9">
        <v>8.6999999999999994E-2</v>
      </c>
      <c r="L66" s="11" t="s">
        <v>18</v>
      </c>
      <c r="M66" s="9">
        <v>21</v>
      </c>
      <c r="N66" s="9">
        <v>0.81799999999999995</v>
      </c>
      <c r="O66" s="9">
        <v>16.47</v>
      </c>
      <c r="P66" s="9">
        <v>47.07</v>
      </c>
      <c r="Q66" s="9">
        <v>8.49</v>
      </c>
      <c r="R66" s="9">
        <v>0.87</v>
      </c>
    </row>
    <row r="67" spans="1:18" ht="15" customHeight="1" x14ac:dyDescent="0.25">
      <c r="A67" s="41" t="s">
        <v>38</v>
      </c>
      <c r="B67" s="41"/>
      <c r="C67" s="41"/>
      <c r="D67" s="41"/>
      <c r="E67" s="41"/>
      <c r="F67" s="8" t="s">
        <v>39</v>
      </c>
      <c r="G67" s="27">
        <v>0.2</v>
      </c>
      <c r="H67" s="27" t="s">
        <v>40</v>
      </c>
      <c r="I67" s="27">
        <v>13.7</v>
      </c>
      <c r="J67" s="28">
        <v>56</v>
      </c>
      <c r="K67" s="27">
        <v>8.0000000000000002E-3</v>
      </c>
      <c r="L67" s="27">
        <v>3.75</v>
      </c>
      <c r="M67" s="27" t="s">
        <v>40</v>
      </c>
      <c r="N67" s="27">
        <v>7.4999999999999997E-2</v>
      </c>
      <c r="O67" s="27">
        <v>9.9700000000000006</v>
      </c>
      <c r="P67" s="27">
        <v>7.5</v>
      </c>
      <c r="Q67" s="27">
        <v>6.5</v>
      </c>
      <c r="R67" s="27">
        <v>0.19700000000000001</v>
      </c>
    </row>
    <row r="68" spans="1:18" ht="15" customHeight="1" x14ac:dyDescent="0.25">
      <c r="A68" s="36" t="s">
        <v>41</v>
      </c>
      <c r="B68" s="36"/>
      <c r="C68" s="36"/>
      <c r="D68" s="36"/>
      <c r="E68" s="36"/>
      <c r="F68" s="29">
        <v>30</v>
      </c>
      <c r="G68" s="30">
        <v>2.2799999999999998</v>
      </c>
      <c r="H68" s="30">
        <v>0.24</v>
      </c>
      <c r="I68" s="30">
        <v>14.76</v>
      </c>
      <c r="J68" s="31">
        <v>71</v>
      </c>
      <c r="K68" s="30">
        <v>3.3000000000000002E-2</v>
      </c>
      <c r="L68" s="32" t="s">
        <v>18</v>
      </c>
      <c r="M68" s="32" t="s">
        <v>18</v>
      </c>
      <c r="N68" s="30">
        <v>0.33</v>
      </c>
      <c r="O68" s="30">
        <v>6</v>
      </c>
      <c r="P68" s="30">
        <v>19.5</v>
      </c>
      <c r="Q68" s="30">
        <v>4.2</v>
      </c>
      <c r="R68" s="30">
        <v>0.33</v>
      </c>
    </row>
    <row r="69" spans="1:18" ht="15.75" x14ac:dyDescent="0.25">
      <c r="A69" s="42" t="s">
        <v>19</v>
      </c>
      <c r="B69" s="42"/>
      <c r="C69" s="42"/>
      <c r="D69" s="42"/>
      <c r="E69" s="42"/>
      <c r="F69" s="6"/>
      <c r="G69" s="12">
        <f t="shared" ref="G69:R69" si="9">SUM(G65:G68)</f>
        <v>8.1319999999999997</v>
      </c>
      <c r="H69" s="12">
        <f t="shared" si="9"/>
        <v>4.7090000000000005</v>
      </c>
      <c r="I69" s="12">
        <f t="shared" si="9"/>
        <v>56.46</v>
      </c>
      <c r="J69" s="12">
        <f t="shared" si="9"/>
        <v>302</v>
      </c>
      <c r="K69" s="12">
        <f t="shared" si="9"/>
        <v>0.128</v>
      </c>
      <c r="L69" s="12">
        <f t="shared" si="9"/>
        <v>3.75</v>
      </c>
      <c r="M69" s="12">
        <f t="shared" si="9"/>
        <v>21</v>
      </c>
      <c r="N69" s="12">
        <f t="shared" si="9"/>
        <v>1.2229999999999999</v>
      </c>
      <c r="O69" s="12">
        <f t="shared" si="9"/>
        <v>32.44</v>
      </c>
      <c r="P69" s="12">
        <f t="shared" si="9"/>
        <v>74.069999999999993</v>
      </c>
      <c r="Q69" s="12">
        <f t="shared" si="9"/>
        <v>19.190000000000001</v>
      </c>
      <c r="R69" s="12">
        <f t="shared" si="9"/>
        <v>1.397</v>
      </c>
    </row>
    <row r="70" spans="1:18" ht="15.75" x14ac:dyDescent="0.25">
      <c r="A70" s="40" t="s">
        <v>26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</row>
    <row r="71" spans="1:18" ht="15" customHeight="1" x14ac:dyDescent="0.25">
      <c r="A71" s="36" t="s">
        <v>16</v>
      </c>
      <c r="B71" s="36"/>
      <c r="C71" s="36"/>
      <c r="D71" s="36"/>
      <c r="E71" s="36"/>
      <c r="F71" s="8" t="s">
        <v>17</v>
      </c>
      <c r="G71" s="9">
        <v>5.48</v>
      </c>
      <c r="H71" s="9">
        <v>8.23</v>
      </c>
      <c r="I71" s="9">
        <v>29.4</v>
      </c>
      <c r="J71" s="10">
        <v>214.5</v>
      </c>
      <c r="K71" s="9">
        <v>0.09</v>
      </c>
      <c r="L71" s="11">
        <v>0</v>
      </c>
      <c r="M71" s="9">
        <v>41</v>
      </c>
      <c r="N71" s="9">
        <v>0.51800000000000002</v>
      </c>
      <c r="O71" s="9">
        <v>37.35</v>
      </c>
      <c r="P71" s="9">
        <v>180.553</v>
      </c>
      <c r="Q71" s="9">
        <v>27.3</v>
      </c>
      <c r="R71" s="9">
        <v>0.70499999999999996</v>
      </c>
    </row>
    <row r="72" spans="1:18" ht="15" customHeight="1" x14ac:dyDescent="0.25">
      <c r="A72" s="41" t="s">
        <v>38</v>
      </c>
      <c r="B72" s="41"/>
      <c r="C72" s="41"/>
      <c r="D72" s="41"/>
      <c r="E72" s="41"/>
      <c r="F72" s="8" t="s">
        <v>39</v>
      </c>
      <c r="G72" s="27">
        <v>0.2</v>
      </c>
      <c r="H72" s="27" t="s">
        <v>40</v>
      </c>
      <c r="I72" s="27">
        <v>13.7</v>
      </c>
      <c r="J72" s="28">
        <v>56</v>
      </c>
      <c r="K72" s="27">
        <v>8.0000000000000002E-3</v>
      </c>
      <c r="L72" s="27">
        <v>3.75</v>
      </c>
      <c r="M72" s="27" t="s">
        <v>40</v>
      </c>
      <c r="N72" s="27">
        <v>7.4999999999999997E-2</v>
      </c>
      <c r="O72" s="27">
        <v>9.9700000000000006</v>
      </c>
      <c r="P72" s="27">
        <v>7.5</v>
      </c>
      <c r="Q72" s="27">
        <v>6.5</v>
      </c>
      <c r="R72" s="27">
        <v>0.19700000000000001</v>
      </c>
    </row>
    <row r="73" spans="1:18" ht="15" customHeight="1" x14ac:dyDescent="0.25">
      <c r="A73" s="36" t="s">
        <v>41</v>
      </c>
      <c r="B73" s="36"/>
      <c r="C73" s="36"/>
      <c r="D73" s="36"/>
      <c r="E73" s="36"/>
      <c r="F73" s="29">
        <v>30</v>
      </c>
      <c r="G73" s="30">
        <v>2.2799999999999998</v>
      </c>
      <c r="H73" s="30">
        <v>0.24</v>
      </c>
      <c r="I73" s="30">
        <v>14.76</v>
      </c>
      <c r="J73" s="31">
        <v>71</v>
      </c>
      <c r="K73" s="30">
        <v>3.3000000000000002E-2</v>
      </c>
      <c r="L73" s="32" t="s">
        <v>18</v>
      </c>
      <c r="M73" s="32" t="s">
        <v>18</v>
      </c>
      <c r="N73" s="30">
        <v>0.33</v>
      </c>
      <c r="O73" s="30">
        <v>6</v>
      </c>
      <c r="P73" s="30">
        <v>19.5</v>
      </c>
      <c r="Q73" s="30">
        <v>4.2</v>
      </c>
      <c r="R73" s="30">
        <v>0.33</v>
      </c>
    </row>
    <row r="74" spans="1:18" ht="15.75" x14ac:dyDescent="0.25">
      <c r="A74" s="42" t="s">
        <v>19</v>
      </c>
      <c r="B74" s="42"/>
      <c r="C74" s="42"/>
      <c r="D74" s="42"/>
      <c r="E74" s="42"/>
      <c r="F74" s="6"/>
      <c r="G74" s="12">
        <f t="shared" ref="G74:R74" si="10">SUM(G71:G73)</f>
        <v>7.9600000000000009</v>
      </c>
      <c r="H74" s="12">
        <f t="shared" si="10"/>
        <v>8.4700000000000006</v>
      </c>
      <c r="I74" s="12">
        <f t="shared" si="10"/>
        <v>57.859999999999992</v>
      </c>
      <c r="J74" s="12">
        <f t="shared" si="10"/>
        <v>341.5</v>
      </c>
      <c r="K74" s="12">
        <f t="shared" si="10"/>
        <v>0.13100000000000001</v>
      </c>
      <c r="L74" s="12">
        <f t="shared" si="10"/>
        <v>3.75</v>
      </c>
      <c r="M74" s="12">
        <f t="shared" si="10"/>
        <v>41</v>
      </c>
      <c r="N74" s="12">
        <f t="shared" si="10"/>
        <v>0.92300000000000004</v>
      </c>
      <c r="O74" s="12">
        <f t="shared" si="10"/>
        <v>53.32</v>
      </c>
      <c r="P74" s="12">
        <f t="shared" si="10"/>
        <v>207.553</v>
      </c>
      <c r="Q74" s="12">
        <f t="shared" si="10"/>
        <v>38</v>
      </c>
      <c r="R74" s="12">
        <f t="shared" si="10"/>
        <v>1.232</v>
      </c>
    </row>
    <row r="75" spans="1:18" ht="15.75" x14ac:dyDescent="0.25">
      <c r="A75" s="40" t="s">
        <v>28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</row>
    <row r="76" spans="1:18" x14ac:dyDescent="0.25">
      <c r="A76" s="36" t="s">
        <v>44</v>
      </c>
      <c r="B76" s="36"/>
      <c r="C76" s="36"/>
      <c r="D76" s="36"/>
      <c r="E76" s="36"/>
      <c r="F76" s="8">
        <v>100</v>
      </c>
      <c r="G76" s="9">
        <v>5.78</v>
      </c>
      <c r="H76" s="9">
        <v>2.34</v>
      </c>
      <c r="I76" s="9">
        <v>57.56</v>
      </c>
      <c r="J76" s="10">
        <v>274</v>
      </c>
      <c r="K76" s="9">
        <v>0.1</v>
      </c>
      <c r="L76" s="11">
        <v>0.06</v>
      </c>
      <c r="M76" s="9">
        <v>0</v>
      </c>
      <c r="N76" s="9">
        <v>0</v>
      </c>
      <c r="O76" s="9">
        <v>18.8</v>
      </c>
      <c r="P76" s="9">
        <v>59.2</v>
      </c>
      <c r="Q76" s="9">
        <v>23.8</v>
      </c>
      <c r="R76" s="9">
        <v>1.1000000000000001</v>
      </c>
    </row>
    <row r="77" spans="1:18" ht="15" customHeight="1" x14ac:dyDescent="0.25">
      <c r="A77" s="41" t="s">
        <v>38</v>
      </c>
      <c r="B77" s="41"/>
      <c r="C77" s="41"/>
      <c r="D77" s="41"/>
      <c r="E77" s="41"/>
      <c r="F77" s="8" t="s">
        <v>39</v>
      </c>
      <c r="G77" s="27">
        <v>0.2</v>
      </c>
      <c r="H77" s="27" t="s">
        <v>40</v>
      </c>
      <c r="I77" s="27">
        <v>13.7</v>
      </c>
      <c r="J77" s="28">
        <v>56</v>
      </c>
      <c r="K77" s="27">
        <v>8.0000000000000002E-3</v>
      </c>
      <c r="L77" s="27">
        <v>3.75</v>
      </c>
      <c r="M77" s="27" t="s">
        <v>40</v>
      </c>
      <c r="N77" s="27">
        <v>7.4999999999999997E-2</v>
      </c>
      <c r="O77" s="27">
        <v>9.9700000000000006</v>
      </c>
      <c r="P77" s="27">
        <v>7.5</v>
      </c>
      <c r="Q77" s="27">
        <v>6.5</v>
      </c>
      <c r="R77" s="27">
        <v>0.19700000000000001</v>
      </c>
    </row>
    <row r="78" spans="1:18" ht="15.75" x14ac:dyDescent="0.25">
      <c r="A78" s="42" t="s">
        <v>19</v>
      </c>
      <c r="B78" s="42"/>
      <c r="C78" s="42"/>
      <c r="D78" s="42"/>
      <c r="E78" s="42"/>
      <c r="F78" s="6"/>
      <c r="G78" s="12">
        <f t="shared" ref="G78:R78" si="11">SUM(G76:G77)</f>
        <v>5.98</v>
      </c>
      <c r="H78" s="12">
        <f t="shared" si="11"/>
        <v>2.34</v>
      </c>
      <c r="I78" s="12">
        <f t="shared" si="11"/>
        <v>71.260000000000005</v>
      </c>
      <c r="J78" s="12">
        <f t="shared" si="11"/>
        <v>330</v>
      </c>
      <c r="K78" s="12">
        <f t="shared" si="11"/>
        <v>0.10800000000000001</v>
      </c>
      <c r="L78" s="12">
        <f t="shared" si="11"/>
        <v>3.81</v>
      </c>
      <c r="M78" s="12">
        <f t="shared" si="11"/>
        <v>0</v>
      </c>
      <c r="N78" s="12">
        <f t="shared" si="11"/>
        <v>7.4999999999999997E-2</v>
      </c>
      <c r="O78" s="12">
        <f t="shared" si="11"/>
        <v>28.770000000000003</v>
      </c>
      <c r="P78" s="12">
        <f t="shared" si="11"/>
        <v>66.7</v>
      </c>
      <c r="Q78" s="12">
        <f t="shared" si="11"/>
        <v>30.3</v>
      </c>
      <c r="R78" s="12">
        <f t="shared" si="11"/>
        <v>1.2970000000000002</v>
      </c>
    </row>
  </sheetData>
  <mergeCells count="72">
    <mergeCell ref="A78:E78"/>
    <mergeCell ref="A68:E68"/>
    <mergeCell ref="A69:E69"/>
    <mergeCell ref="A70:R70"/>
    <mergeCell ref="A71:E71"/>
    <mergeCell ref="A72:E72"/>
    <mergeCell ref="A73:E73"/>
    <mergeCell ref="A74:E74"/>
    <mergeCell ref="A75:R75"/>
    <mergeCell ref="A76:E76"/>
    <mergeCell ref="A77:E77"/>
    <mergeCell ref="A67:E67"/>
    <mergeCell ref="A56:E56"/>
    <mergeCell ref="A57:E57"/>
    <mergeCell ref="A58:E58"/>
    <mergeCell ref="A59:E59"/>
    <mergeCell ref="A60:R60"/>
    <mergeCell ref="A61:E61"/>
    <mergeCell ref="A62:E62"/>
    <mergeCell ref="A63:E63"/>
    <mergeCell ref="A64:E64"/>
    <mergeCell ref="A65:R65"/>
    <mergeCell ref="A66:E66"/>
    <mergeCell ref="A55:R55"/>
    <mergeCell ref="A41:E41"/>
    <mergeCell ref="A42:E42"/>
    <mergeCell ref="A43:E43"/>
    <mergeCell ref="A48:E48"/>
    <mergeCell ref="A49:R49"/>
    <mergeCell ref="A50:R50"/>
    <mergeCell ref="A51:E51"/>
    <mergeCell ref="A52:E52"/>
    <mergeCell ref="A53:E53"/>
    <mergeCell ref="A54:E54"/>
    <mergeCell ref="A40:R40"/>
    <mergeCell ref="A29:E29"/>
    <mergeCell ref="A30:R30"/>
    <mergeCell ref="A31:E31"/>
    <mergeCell ref="A32:E32"/>
    <mergeCell ref="A33:E33"/>
    <mergeCell ref="A34:E34"/>
    <mergeCell ref="A35:R35"/>
    <mergeCell ref="A36:E36"/>
    <mergeCell ref="A37:E37"/>
    <mergeCell ref="A38:E38"/>
    <mergeCell ref="A39:E39"/>
    <mergeCell ref="P9:R9"/>
    <mergeCell ref="A13:E13"/>
    <mergeCell ref="A14:R14"/>
    <mergeCell ref="A15:R15"/>
    <mergeCell ref="A28:E28"/>
    <mergeCell ref="A17:E17"/>
    <mergeCell ref="A18:E18"/>
    <mergeCell ref="A19:E19"/>
    <mergeCell ref="A20:R20"/>
    <mergeCell ref="A21:E21"/>
    <mergeCell ref="A22:E22"/>
    <mergeCell ref="A23:E23"/>
    <mergeCell ref="A24:E24"/>
    <mergeCell ref="A25:R25"/>
    <mergeCell ref="A26:E26"/>
    <mergeCell ref="A27:E27"/>
    <mergeCell ref="B4:D4"/>
    <mergeCell ref="B5:E5"/>
    <mergeCell ref="B7:E7"/>
    <mergeCell ref="A16:E16"/>
    <mergeCell ref="B9:N11"/>
    <mergeCell ref="I2:R2"/>
    <mergeCell ref="M4:O4"/>
    <mergeCell ref="M5:R5"/>
    <mergeCell ref="M6:R6"/>
    <mergeCell ref="M7:R7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8,3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2022-12-26T12:55:26Z</dcterms:modified>
</cp:coreProperties>
</file>